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оломонюк\Desktop\Приказы 2021\Приказ Нормативные затраты 2021\"/>
    </mc:Choice>
  </mc:AlternateContent>
  <bookViews>
    <workbookView xWindow="0" yWindow="0" windowWidth="18615" windowHeight="11310"/>
  </bookViews>
  <sheets>
    <sheet name="Лист1 (2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2" l="1"/>
  <c r="G64" i="2"/>
  <c r="G62" i="2"/>
  <c r="G56" i="2"/>
  <c r="G59" i="2"/>
  <c r="G60" i="2"/>
  <c r="G49" i="2"/>
  <c r="G52" i="2"/>
  <c r="G53" i="2"/>
  <c r="G42" i="2"/>
  <c r="G44" i="2"/>
  <c r="G46" i="2"/>
  <c r="G35" i="2"/>
  <c r="G37" i="2"/>
  <c r="G28" i="2"/>
  <c r="G30" i="2"/>
  <c r="G32" i="2"/>
  <c r="G23" i="2"/>
  <c r="G25" i="2"/>
  <c r="G17" i="2"/>
  <c r="G19" i="2"/>
  <c r="G11" i="2"/>
  <c r="G14" i="2"/>
  <c r="G65" i="2" l="1"/>
  <c r="G63" i="2"/>
  <c r="G39" i="2" l="1"/>
  <c r="G12" i="2" l="1"/>
  <c r="G13" i="2"/>
  <c r="G16" i="2"/>
  <c r="G18" i="2"/>
  <c r="G20" i="2"/>
  <c r="G22" i="2"/>
  <c r="G24" i="2"/>
  <c r="G27" i="2"/>
  <c r="G29" i="2"/>
  <c r="G31" i="2"/>
  <c r="G34" i="2"/>
  <c r="G36" i="2"/>
  <c r="G38" i="2"/>
  <c r="G41" i="2"/>
  <c r="G43" i="2"/>
  <c r="G45" i="2"/>
  <c r="G48" i="2"/>
  <c r="G50" i="2"/>
  <c r="G51" i="2"/>
  <c r="G55" i="2"/>
  <c r="G57" i="2"/>
  <c r="G58" i="2"/>
  <c r="G10" i="2"/>
  <c r="G61" i="2" l="1"/>
  <c r="G54" i="2"/>
  <c r="G47" i="2"/>
  <c r="G40" i="2"/>
  <c r="G33" i="2"/>
  <c r="G26" i="2"/>
  <c r="G21" i="2"/>
  <c r="G67" i="2"/>
  <c r="G15" i="2"/>
  <c r="G68" i="2" l="1"/>
</calcChain>
</file>

<file path=xl/sharedStrings.xml><?xml version="1.0" encoding="utf-8"?>
<sst xmlns="http://schemas.openxmlformats.org/spreadsheetml/2006/main" count="132" uniqueCount="40">
  <si>
    <t>№ п/п</t>
  </si>
  <si>
    <t>Наименование учреждения</t>
  </si>
  <si>
    <t>Наименование муниципальной услуги</t>
  </si>
  <si>
    <t>Показатель объема</t>
  </si>
  <si>
    <t>МБОУ Березовская СОШ № 1</t>
  </si>
  <si>
    <t>Единица измерения</t>
  </si>
  <si>
    <t>чел.</t>
  </si>
  <si>
    <t>чел/час.</t>
  </si>
  <si>
    <t>ИТОГО</t>
  </si>
  <si>
    <t xml:space="preserve">Присмотр и уход </t>
  </si>
  <si>
    <t xml:space="preserve">МБОУ Холмогорская СОШ </t>
  </si>
  <si>
    <t>МБОУ Шушенская СОШ № 8</t>
  </si>
  <si>
    <t>МБДОУ Березовский ДС "Семицветик"</t>
  </si>
  <si>
    <t>МБДОУ Холмогорский "Домовенок"</t>
  </si>
  <si>
    <t>МБОУ ДОД ШР ДЮЦ № 35</t>
  </si>
  <si>
    <t>k 1* - Территориальный корректирующий коэффициент на коммунальные услуги, содержание недвижимого имущества</t>
  </si>
  <si>
    <t>Итого нормативных затрат, руб.</t>
  </si>
  <si>
    <t>Организация и осуществление транспортного обслуживания учащихся</t>
  </si>
  <si>
    <t>количество рейсов</t>
  </si>
  <si>
    <t>Предоставление питания</t>
  </si>
  <si>
    <t>k 2* - Территориальный корректирующий коэффициент на на транспортные услуги</t>
  </si>
  <si>
    <t>ВСЕГО</t>
  </si>
  <si>
    <t xml:space="preserve">Приложение </t>
  </si>
  <si>
    <t xml:space="preserve">                                                                 от                      №  </t>
  </si>
  <si>
    <t xml:space="preserve">Реализация основных общеобразовательных программ среднего общего образования </t>
  </si>
  <si>
    <t xml:space="preserve">Реализация основных общеобразовательных программ основного общего образования </t>
  </si>
  <si>
    <t xml:space="preserve">Реализация основных общеобразовательных программ начального общего образования </t>
  </si>
  <si>
    <t>МБОУ Ивановская СОШ</t>
  </si>
  <si>
    <t>Реализация основных общеобразовательных программ среднего общего образования</t>
  </si>
  <si>
    <t xml:space="preserve">МБОУ Новоалтатская СОШ </t>
  </si>
  <si>
    <t>Присмотр и уход</t>
  </si>
  <si>
    <t>Реализация дополнительных общеразвивающих программ</t>
  </si>
  <si>
    <t>МБОУ Родниковская СОШ</t>
  </si>
  <si>
    <t>МБОУ Малоозерская СОШ им. Героя Советского Союза А.П. Прокопчика</t>
  </si>
  <si>
    <t>МБОУ Парнинская СОШ им. Героя Советского Союза Г.С. Елисеева</t>
  </si>
  <si>
    <t>k 3* - Коэффициент выравнивания</t>
  </si>
  <si>
    <t>Значения нормативных затрат на выполнение единицы услуги (с учетом k1, k2*, k3), руб.</t>
  </si>
  <si>
    <t>к приказу  МКУ УО ШМО</t>
  </si>
  <si>
    <t>Значения нормативных затрат на оказание муниципальных услуг (выполнение работ), оказываемых муниципальными учреждениями, в отношении которых муниципальное казенное учреждение «Управление образования Шарыповского муниципального округа» осуществляет функции и полномочия учредителя, на 2021 год за счет средств бюджета округа</t>
  </si>
  <si>
    <t>от  24.12.2020    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</si>
</sst>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3" fontId="1" fillId="0" borderId="5" xfId="0" applyNumberFormat="1" applyFont="1" applyBorder="1" applyAlignment="1">
      <alignment horizontal="center" vertical="center"/>
    </xf>
    <xf numFmtId="3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Border="1"/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3" fontId="5" fillId="3" borderId="5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0" fontId="3" fillId="0" borderId="0" xfId="0" applyFont="1"/>
    <xf numFmtId="3" fontId="3" fillId="0" borderId="0" xfId="0" applyNumberFormat="1" applyFont="1"/>
    <xf numFmtId="0" fontId="4" fillId="2" borderId="5" xfId="0" applyFont="1" applyFill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1" fillId="0" borderId="5" xfId="0" applyFont="1" applyBorder="1"/>
    <xf numFmtId="3" fontId="1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3" fontId="8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tabSelected="1" topLeftCell="A58" zoomScale="86" zoomScaleNormal="86" workbookViewId="0">
      <selection activeCell="K11" sqref="K11"/>
    </sheetView>
  </sheetViews>
  <sheetFormatPr defaultRowHeight="15" x14ac:dyDescent="0.25"/>
  <cols>
    <col min="1" max="1" width="5.42578125" customWidth="1"/>
    <col min="2" max="2" width="33.85546875" customWidth="1"/>
    <col min="3" max="3" width="27.42578125" customWidth="1"/>
    <col min="4" max="4" width="12.140625" customWidth="1"/>
    <col min="5" max="5" width="11.85546875" customWidth="1"/>
    <col min="6" max="6" width="19" customWidth="1"/>
    <col min="7" max="7" width="20.42578125" customWidth="1"/>
    <col min="8" max="8" width="9.7109375" customWidth="1"/>
    <col min="9" max="9" width="11.5703125" customWidth="1"/>
  </cols>
  <sheetData>
    <row r="1" spans="1:9" ht="15.75" x14ac:dyDescent="0.25">
      <c r="A1" s="4"/>
      <c r="B1" s="39"/>
      <c r="C1" s="39"/>
      <c r="D1" s="20"/>
      <c r="F1" s="39" t="s">
        <v>22</v>
      </c>
      <c r="G1" s="39"/>
    </row>
    <row r="2" spans="1:9" ht="15.75" x14ac:dyDescent="0.25">
      <c r="A2" s="4"/>
      <c r="B2" s="21"/>
      <c r="C2" s="21"/>
      <c r="D2" s="20"/>
      <c r="E2" s="22"/>
      <c r="F2" s="39" t="s">
        <v>37</v>
      </c>
      <c r="G2" s="39"/>
    </row>
    <row r="3" spans="1:9" ht="15.75" x14ac:dyDescent="0.25">
      <c r="A3" s="4"/>
      <c r="B3" s="20"/>
      <c r="C3" s="20"/>
      <c r="D3" s="20"/>
      <c r="E3" s="23" t="s">
        <v>23</v>
      </c>
      <c r="F3" s="39" t="s">
        <v>39</v>
      </c>
      <c r="G3" s="39"/>
    </row>
    <row r="4" spans="1:9" ht="9.75" customHeight="1" x14ac:dyDescent="0.25">
      <c r="A4" s="4"/>
      <c r="B4" s="20"/>
      <c r="C4" s="20"/>
      <c r="D4" s="20"/>
      <c r="E4" s="20"/>
      <c r="F4" s="20"/>
      <c r="G4" s="20"/>
    </row>
    <row r="5" spans="1:9" ht="46.5" customHeight="1" x14ac:dyDescent="0.25">
      <c r="A5" s="4"/>
      <c r="B5" s="40" t="s">
        <v>38</v>
      </c>
      <c r="C5" s="40"/>
      <c r="D5" s="40"/>
      <c r="E5" s="40"/>
      <c r="F5" s="40"/>
      <c r="G5" s="40"/>
    </row>
    <row r="6" spans="1:9" ht="14.25" customHeight="1" x14ac:dyDescent="0.25">
      <c r="A6" s="41"/>
      <c r="B6" s="41"/>
      <c r="C6" s="41"/>
      <c r="D6" s="41"/>
      <c r="E6" s="41"/>
      <c r="F6" s="41"/>
      <c r="G6" s="41"/>
    </row>
    <row r="7" spans="1:9" ht="6" customHeight="1" x14ac:dyDescent="0.25">
      <c r="A7" s="35" t="s">
        <v>0</v>
      </c>
      <c r="B7" s="36" t="s">
        <v>1</v>
      </c>
      <c r="C7" s="32" t="s">
        <v>2</v>
      </c>
      <c r="D7" s="32" t="s">
        <v>5</v>
      </c>
      <c r="E7" s="32" t="s">
        <v>3</v>
      </c>
      <c r="F7" s="32" t="s">
        <v>36</v>
      </c>
      <c r="G7" s="32" t="s">
        <v>16</v>
      </c>
    </row>
    <row r="8" spans="1:9" ht="15" hidden="1" customHeight="1" x14ac:dyDescent="0.25">
      <c r="A8" s="35"/>
      <c r="B8" s="36"/>
      <c r="C8" s="32"/>
      <c r="D8" s="32"/>
      <c r="E8" s="32"/>
      <c r="F8" s="32"/>
      <c r="G8" s="32"/>
    </row>
    <row r="9" spans="1:9" ht="117" customHeight="1" x14ac:dyDescent="0.25">
      <c r="A9" s="35"/>
      <c r="B9" s="36"/>
      <c r="C9" s="32"/>
      <c r="D9" s="32"/>
      <c r="E9" s="32"/>
      <c r="F9" s="32"/>
      <c r="G9" s="32"/>
    </row>
    <row r="10" spans="1:9" ht="60" customHeight="1" x14ac:dyDescent="0.25">
      <c r="A10" s="33">
        <v>1</v>
      </c>
      <c r="B10" s="37" t="s">
        <v>4</v>
      </c>
      <c r="C10" s="5" t="s">
        <v>24</v>
      </c>
      <c r="D10" s="6" t="s">
        <v>6</v>
      </c>
      <c r="E10" s="7">
        <v>18</v>
      </c>
      <c r="F10" s="7">
        <v>59672</v>
      </c>
      <c r="G10" s="8">
        <f>E10*F10</f>
        <v>1074096</v>
      </c>
    </row>
    <row r="11" spans="1:9" ht="60" customHeight="1" x14ac:dyDescent="0.25">
      <c r="A11" s="34"/>
      <c r="B11" s="38"/>
      <c r="C11" s="5" t="s">
        <v>25</v>
      </c>
      <c r="D11" s="6" t="s">
        <v>6</v>
      </c>
      <c r="E11" s="7">
        <v>152</v>
      </c>
      <c r="F11" s="7">
        <v>59672</v>
      </c>
      <c r="G11" s="8">
        <f>E11*F11+177</f>
        <v>9070321</v>
      </c>
    </row>
    <row r="12" spans="1:9" ht="74.25" customHeight="1" x14ac:dyDescent="0.25">
      <c r="A12" s="34"/>
      <c r="B12" s="38"/>
      <c r="C12" s="5" t="s">
        <v>26</v>
      </c>
      <c r="D12" s="6" t="s">
        <v>6</v>
      </c>
      <c r="E12" s="7">
        <v>125</v>
      </c>
      <c r="F12" s="7">
        <v>59672</v>
      </c>
      <c r="G12" s="8">
        <f t="shared" ref="G12:G43" si="0">E12*F12</f>
        <v>7459000</v>
      </c>
      <c r="I12" s="2"/>
    </row>
    <row r="13" spans="1:9" ht="26.25" customHeight="1" x14ac:dyDescent="0.25">
      <c r="A13" s="34"/>
      <c r="B13" s="38"/>
      <c r="C13" s="5" t="s">
        <v>19</v>
      </c>
      <c r="D13" s="6" t="s">
        <v>6</v>
      </c>
      <c r="E13" s="7">
        <v>18</v>
      </c>
      <c r="F13" s="7">
        <v>2550</v>
      </c>
      <c r="G13" s="8">
        <f t="shared" si="0"/>
        <v>45900</v>
      </c>
    </row>
    <row r="14" spans="1:9" ht="61.5" customHeight="1" x14ac:dyDescent="0.25">
      <c r="A14" s="34"/>
      <c r="B14" s="38"/>
      <c r="C14" s="5" t="s">
        <v>17</v>
      </c>
      <c r="D14" s="6" t="s">
        <v>18</v>
      </c>
      <c r="E14" s="7">
        <v>5</v>
      </c>
      <c r="F14" s="7">
        <v>441065</v>
      </c>
      <c r="G14" s="8">
        <f>E14*F14+4</f>
        <v>2205329</v>
      </c>
    </row>
    <row r="15" spans="1:9" ht="23.25" customHeight="1" x14ac:dyDescent="0.25">
      <c r="A15" s="9"/>
      <c r="B15" s="27" t="s">
        <v>8</v>
      </c>
      <c r="C15" s="27"/>
      <c r="D15" s="27"/>
      <c r="E15" s="27"/>
      <c r="F15" s="27"/>
      <c r="G15" s="28">
        <f>SUM(G10:G14)</f>
        <v>19854646</v>
      </c>
    </row>
    <row r="16" spans="1:9" ht="59.25" customHeight="1" x14ac:dyDescent="0.25">
      <c r="A16" s="33">
        <v>2</v>
      </c>
      <c r="B16" s="37" t="s">
        <v>27</v>
      </c>
      <c r="C16" s="5" t="s">
        <v>24</v>
      </c>
      <c r="D16" s="6" t="s">
        <v>6</v>
      </c>
      <c r="E16" s="7">
        <v>17</v>
      </c>
      <c r="F16" s="7">
        <v>49126</v>
      </c>
      <c r="G16" s="8">
        <f t="shared" si="0"/>
        <v>835142</v>
      </c>
    </row>
    <row r="17" spans="1:9" ht="57.75" customHeight="1" x14ac:dyDescent="0.25">
      <c r="A17" s="34"/>
      <c r="B17" s="38"/>
      <c r="C17" s="5" t="s">
        <v>25</v>
      </c>
      <c r="D17" s="6" t="s">
        <v>6</v>
      </c>
      <c r="E17" s="7">
        <v>92</v>
      </c>
      <c r="F17" s="7">
        <v>49126</v>
      </c>
      <c r="G17" s="8">
        <f>E17*F17+169</f>
        <v>4519761</v>
      </c>
    </row>
    <row r="18" spans="1:9" ht="64.5" customHeight="1" x14ac:dyDescent="0.25">
      <c r="A18" s="34"/>
      <c r="B18" s="38"/>
      <c r="C18" s="5" t="s">
        <v>26</v>
      </c>
      <c r="D18" s="6" t="s">
        <v>6</v>
      </c>
      <c r="E18" s="7">
        <v>84</v>
      </c>
      <c r="F18" s="7">
        <v>49126</v>
      </c>
      <c r="G18" s="8">
        <f t="shared" si="0"/>
        <v>4126584</v>
      </c>
    </row>
    <row r="19" spans="1:9" ht="27" customHeight="1" x14ac:dyDescent="0.25">
      <c r="A19" s="34"/>
      <c r="B19" s="38"/>
      <c r="C19" s="5" t="s">
        <v>9</v>
      </c>
      <c r="D19" s="6" t="s">
        <v>6</v>
      </c>
      <c r="E19" s="7">
        <v>66</v>
      </c>
      <c r="F19" s="7">
        <v>97379</v>
      </c>
      <c r="G19" s="8">
        <f>E19*F19+32</f>
        <v>6427046</v>
      </c>
      <c r="I19" s="2"/>
    </row>
    <row r="20" spans="1:9" ht="61.5" customHeight="1" x14ac:dyDescent="0.25">
      <c r="A20" s="10"/>
      <c r="B20" s="11"/>
      <c r="C20" s="5" t="s">
        <v>17</v>
      </c>
      <c r="D20" s="6" t="s">
        <v>18</v>
      </c>
      <c r="E20" s="7">
        <v>1</v>
      </c>
      <c r="F20" s="7">
        <v>342924</v>
      </c>
      <c r="G20" s="8">
        <f t="shared" si="0"/>
        <v>342924</v>
      </c>
    </row>
    <row r="21" spans="1:9" ht="22.5" customHeight="1" x14ac:dyDescent="0.25">
      <c r="A21" s="9"/>
      <c r="B21" s="27" t="s">
        <v>8</v>
      </c>
      <c r="C21" s="27"/>
      <c r="D21" s="27"/>
      <c r="E21" s="27"/>
      <c r="F21" s="27"/>
      <c r="G21" s="28">
        <f>SUM(G16:G20)</f>
        <v>16251457</v>
      </c>
    </row>
    <row r="22" spans="1:9" ht="66" customHeight="1" x14ac:dyDescent="0.25">
      <c r="A22" s="33">
        <v>3</v>
      </c>
      <c r="B22" s="37" t="s">
        <v>33</v>
      </c>
      <c r="C22" s="5" t="s">
        <v>28</v>
      </c>
      <c r="D22" s="6" t="s">
        <v>6</v>
      </c>
      <c r="E22" s="7">
        <v>3</v>
      </c>
      <c r="F22" s="7">
        <v>58735</v>
      </c>
      <c r="G22" s="8">
        <f t="shared" si="0"/>
        <v>176205</v>
      </c>
    </row>
    <row r="23" spans="1:9" ht="63.75" customHeight="1" x14ac:dyDescent="0.25">
      <c r="A23" s="34"/>
      <c r="B23" s="38"/>
      <c r="C23" s="5" t="s">
        <v>25</v>
      </c>
      <c r="D23" s="6" t="s">
        <v>6</v>
      </c>
      <c r="E23" s="7">
        <v>24</v>
      </c>
      <c r="F23" s="7">
        <v>58735</v>
      </c>
      <c r="G23" s="8">
        <f>E23*F23+15</f>
        <v>1409655</v>
      </c>
    </row>
    <row r="24" spans="1:9" ht="61.5" customHeight="1" x14ac:dyDescent="0.25">
      <c r="A24" s="34"/>
      <c r="B24" s="38"/>
      <c r="C24" s="5" t="s">
        <v>26</v>
      </c>
      <c r="D24" s="6" t="s">
        <v>6</v>
      </c>
      <c r="E24" s="7">
        <v>21</v>
      </c>
      <c r="F24" s="7">
        <v>58735</v>
      </c>
      <c r="G24" s="8">
        <f t="shared" si="0"/>
        <v>1233435</v>
      </c>
    </row>
    <row r="25" spans="1:9" ht="26.25" customHeight="1" x14ac:dyDescent="0.25">
      <c r="A25" s="42"/>
      <c r="B25" s="43"/>
      <c r="C25" s="19" t="s">
        <v>9</v>
      </c>
      <c r="D25" s="6" t="s">
        <v>6</v>
      </c>
      <c r="E25" s="12">
        <v>12</v>
      </c>
      <c r="F25" s="7">
        <v>144772</v>
      </c>
      <c r="G25" s="8">
        <f>E25*F25</f>
        <v>1737264</v>
      </c>
    </row>
    <row r="26" spans="1:9" ht="24" customHeight="1" x14ac:dyDescent="0.25">
      <c r="A26" s="9"/>
      <c r="B26" s="27" t="s">
        <v>8</v>
      </c>
      <c r="C26" s="27"/>
      <c r="D26" s="27"/>
      <c r="E26" s="27"/>
      <c r="F26" s="27"/>
      <c r="G26" s="28">
        <f>SUM(G22:G25)</f>
        <v>4556559</v>
      </c>
    </row>
    <row r="27" spans="1:9" ht="61.5" customHeight="1" x14ac:dyDescent="0.25">
      <c r="A27" s="33">
        <v>4</v>
      </c>
      <c r="B27" s="44" t="s">
        <v>29</v>
      </c>
      <c r="C27" s="5" t="s">
        <v>24</v>
      </c>
      <c r="D27" s="6" t="s">
        <v>6</v>
      </c>
      <c r="E27" s="7">
        <v>8</v>
      </c>
      <c r="F27" s="7">
        <v>68936</v>
      </c>
      <c r="G27" s="8">
        <f t="shared" si="0"/>
        <v>551488</v>
      </c>
    </row>
    <row r="28" spans="1:9" ht="60.75" customHeight="1" x14ac:dyDescent="0.25">
      <c r="A28" s="34"/>
      <c r="B28" s="45"/>
      <c r="C28" s="5" t="s">
        <v>25</v>
      </c>
      <c r="D28" s="6" t="s">
        <v>6</v>
      </c>
      <c r="E28" s="7">
        <v>116</v>
      </c>
      <c r="F28" s="7">
        <v>68936</v>
      </c>
      <c r="G28" s="8">
        <f>E28*F28+166</f>
        <v>7996742</v>
      </c>
    </row>
    <row r="29" spans="1:9" ht="58.5" customHeight="1" x14ac:dyDescent="0.25">
      <c r="A29" s="34"/>
      <c r="B29" s="45"/>
      <c r="C29" s="5" t="s">
        <v>26</v>
      </c>
      <c r="D29" s="6" t="s">
        <v>6</v>
      </c>
      <c r="E29" s="7">
        <v>94</v>
      </c>
      <c r="F29" s="7">
        <v>68936</v>
      </c>
      <c r="G29" s="8">
        <f t="shared" si="0"/>
        <v>6479984</v>
      </c>
    </row>
    <row r="30" spans="1:9" ht="28.5" customHeight="1" x14ac:dyDescent="0.25">
      <c r="A30" s="34"/>
      <c r="B30" s="45"/>
      <c r="C30" s="19" t="s">
        <v>30</v>
      </c>
      <c r="D30" s="6" t="s">
        <v>6</v>
      </c>
      <c r="E30" s="7">
        <v>36</v>
      </c>
      <c r="F30" s="7">
        <v>80244</v>
      </c>
      <c r="G30" s="8">
        <f>E30*F30+11</f>
        <v>2888795</v>
      </c>
    </row>
    <row r="31" spans="1:9" ht="30" customHeight="1" x14ac:dyDescent="0.25">
      <c r="A31" s="10"/>
      <c r="B31" s="13"/>
      <c r="C31" s="19" t="s">
        <v>19</v>
      </c>
      <c r="D31" s="6" t="s">
        <v>6</v>
      </c>
      <c r="E31" s="7">
        <v>24</v>
      </c>
      <c r="F31" s="7">
        <v>2550</v>
      </c>
      <c r="G31" s="8">
        <f t="shared" si="0"/>
        <v>61200</v>
      </c>
    </row>
    <row r="32" spans="1:9" ht="59.25" customHeight="1" x14ac:dyDescent="0.25">
      <c r="A32" s="10"/>
      <c r="B32" s="13"/>
      <c r="C32" s="5" t="s">
        <v>17</v>
      </c>
      <c r="D32" s="6" t="s">
        <v>18</v>
      </c>
      <c r="E32" s="7">
        <v>5</v>
      </c>
      <c r="F32" s="7">
        <v>357295</v>
      </c>
      <c r="G32" s="8">
        <f>E32*F32+3</f>
        <v>1786478</v>
      </c>
    </row>
    <row r="33" spans="1:7" ht="27" customHeight="1" x14ac:dyDescent="0.25">
      <c r="A33" s="9"/>
      <c r="B33" s="27" t="s">
        <v>8</v>
      </c>
      <c r="C33" s="9"/>
      <c r="D33" s="9"/>
      <c r="E33" s="9"/>
      <c r="F33" s="9"/>
      <c r="G33" s="28">
        <f>SUM(G27:G32)</f>
        <v>19764687</v>
      </c>
    </row>
    <row r="34" spans="1:7" ht="60" x14ac:dyDescent="0.25">
      <c r="A34" s="33">
        <v>5</v>
      </c>
      <c r="B34" s="46" t="s">
        <v>34</v>
      </c>
      <c r="C34" s="5" t="s">
        <v>24</v>
      </c>
      <c r="D34" s="6" t="s">
        <v>6</v>
      </c>
      <c r="E34" s="7">
        <v>5</v>
      </c>
      <c r="F34" s="7">
        <v>58466</v>
      </c>
      <c r="G34" s="8">
        <f t="shared" si="0"/>
        <v>292330</v>
      </c>
    </row>
    <row r="35" spans="1:7" ht="60" x14ac:dyDescent="0.25">
      <c r="A35" s="34"/>
      <c r="B35" s="47"/>
      <c r="C35" s="5" t="s">
        <v>25</v>
      </c>
      <c r="D35" s="6" t="s">
        <v>6</v>
      </c>
      <c r="E35" s="7">
        <v>132</v>
      </c>
      <c r="F35" s="7">
        <v>58466</v>
      </c>
      <c r="G35" s="8">
        <f>E35*F35+165</f>
        <v>7717677</v>
      </c>
    </row>
    <row r="36" spans="1:7" ht="60" customHeight="1" x14ac:dyDescent="0.25">
      <c r="A36" s="34"/>
      <c r="B36" s="47"/>
      <c r="C36" s="5" t="s">
        <v>26</v>
      </c>
      <c r="D36" s="6" t="s">
        <v>6</v>
      </c>
      <c r="E36" s="7">
        <v>120</v>
      </c>
      <c r="F36" s="7">
        <v>58466</v>
      </c>
      <c r="G36" s="8">
        <f t="shared" si="0"/>
        <v>7015920</v>
      </c>
    </row>
    <row r="37" spans="1:7" ht="27.75" customHeight="1" x14ac:dyDescent="0.25">
      <c r="A37" s="34"/>
      <c r="B37" s="47"/>
      <c r="C37" s="19" t="s">
        <v>30</v>
      </c>
      <c r="D37" s="6" t="s">
        <v>6</v>
      </c>
      <c r="E37" s="7">
        <v>47</v>
      </c>
      <c r="F37" s="7">
        <v>77073</v>
      </c>
      <c r="G37" s="8">
        <f>E37*F37+10</f>
        <v>3622441</v>
      </c>
    </row>
    <row r="38" spans="1:7" ht="36" customHeight="1" x14ac:dyDescent="0.25">
      <c r="A38" s="10"/>
      <c r="B38" s="14"/>
      <c r="C38" s="19" t="s">
        <v>19</v>
      </c>
      <c r="D38" s="6" t="s">
        <v>6</v>
      </c>
      <c r="E38" s="7">
        <v>20</v>
      </c>
      <c r="F38" s="7">
        <v>2550</v>
      </c>
      <c r="G38" s="8">
        <f t="shared" si="0"/>
        <v>51000</v>
      </c>
    </row>
    <row r="39" spans="1:7" ht="58.5" customHeight="1" x14ac:dyDescent="0.25">
      <c r="A39" s="10"/>
      <c r="B39" s="14"/>
      <c r="C39" s="5" t="s">
        <v>17</v>
      </c>
      <c r="D39" s="6" t="s">
        <v>18</v>
      </c>
      <c r="E39" s="7">
        <v>4</v>
      </c>
      <c r="F39" s="7">
        <v>424783</v>
      </c>
      <c r="G39" s="8">
        <f>E39*F39</f>
        <v>1699132</v>
      </c>
    </row>
    <row r="40" spans="1:7" ht="27.75" customHeight="1" x14ac:dyDescent="0.25">
      <c r="A40" s="9"/>
      <c r="B40" s="27" t="s">
        <v>8</v>
      </c>
      <c r="C40" s="27"/>
      <c r="D40" s="27"/>
      <c r="E40" s="27"/>
      <c r="F40" s="27"/>
      <c r="G40" s="28">
        <f>SUM(G34:G39)</f>
        <v>20398500</v>
      </c>
    </row>
    <row r="41" spans="1:7" ht="60" customHeight="1" x14ac:dyDescent="0.25">
      <c r="A41" s="33">
        <v>6</v>
      </c>
      <c r="B41" s="48" t="s">
        <v>32</v>
      </c>
      <c r="C41" s="5" t="s">
        <v>24</v>
      </c>
      <c r="D41" s="6" t="s">
        <v>6</v>
      </c>
      <c r="E41" s="7">
        <v>15</v>
      </c>
      <c r="F41" s="7">
        <v>42438</v>
      </c>
      <c r="G41" s="8">
        <f t="shared" si="0"/>
        <v>636570</v>
      </c>
    </row>
    <row r="42" spans="1:7" ht="58.5" customHeight="1" x14ac:dyDescent="0.25">
      <c r="A42" s="34"/>
      <c r="B42" s="49"/>
      <c r="C42" s="5" t="s">
        <v>25</v>
      </c>
      <c r="D42" s="6" t="s">
        <v>6</v>
      </c>
      <c r="E42" s="7">
        <v>120</v>
      </c>
      <c r="F42" s="7">
        <v>42438</v>
      </c>
      <c r="G42" s="8">
        <f>E42*F42+76</f>
        <v>5092636</v>
      </c>
    </row>
    <row r="43" spans="1:7" ht="60" customHeight="1" x14ac:dyDescent="0.25">
      <c r="A43" s="34"/>
      <c r="B43" s="49"/>
      <c r="C43" s="5" t="s">
        <v>26</v>
      </c>
      <c r="D43" s="6" t="s">
        <v>6</v>
      </c>
      <c r="E43" s="7">
        <v>129</v>
      </c>
      <c r="F43" s="7">
        <v>42438</v>
      </c>
      <c r="G43" s="8">
        <f t="shared" si="0"/>
        <v>5474502</v>
      </c>
    </row>
    <row r="44" spans="1:7" ht="27" customHeight="1" x14ac:dyDescent="0.25">
      <c r="A44" s="34"/>
      <c r="B44" s="49"/>
      <c r="C44" s="19" t="s">
        <v>30</v>
      </c>
      <c r="D44" s="6" t="s">
        <v>6</v>
      </c>
      <c r="E44" s="7">
        <v>49</v>
      </c>
      <c r="F44" s="7">
        <v>94664</v>
      </c>
      <c r="G44" s="8">
        <f>E44*F44+18</f>
        <v>4638554</v>
      </c>
    </row>
    <row r="45" spans="1:7" ht="34.5" customHeight="1" x14ac:dyDescent="0.25">
      <c r="A45" s="10"/>
      <c r="B45" s="14"/>
      <c r="C45" s="19" t="s">
        <v>19</v>
      </c>
      <c r="D45" s="6" t="s">
        <v>6</v>
      </c>
      <c r="E45" s="7">
        <v>24</v>
      </c>
      <c r="F45" s="7">
        <v>2550</v>
      </c>
      <c r="G45" s="8">
        <f t="shared" ref="G45:G58" si="1">E45*F45</f>
        <v>61200</v>
      </c>
    </row>
    <row r="46" spans="1:7" ht="60" customHeight="1" x14ac:dyDescent="0.25">
      <c r="A46" s="10"/>
      <c r="B46" s="14"/>
      <c r="C46" s="5" t="s">
        <v>17</v>
      </c>
      <c r="D46" s="6" t="s">
        <v>18</v>
      </c>
      <c r="E46" s="7">
        <v>7</v>
      </c>
      <c r="F46" s="7">
        <v>282077</v>
      </c>
      <c r="G46" s="8">
        <f>E46*F46+5</f>
        <v>1974544</v>
      </c>
    </row>
    <row r="47" spans="1:7" ht="21.75" customHeight="1" x14ac:dyDescent="0.25">
      <c r="A47" s="9"/>
      <c r="B47" s="27" t="s">
        <v>8</v>
      </c>
      <c r="C47" s="9"/>
      <c r="D47" s="9"/>
      <c r="E47" s="9"/>
      <c r="F47" s="7"/>
      <c r="G47" s="28">
        <f>SUM(G41:G46)</f>
        <v>17878006</v>
      </c>
    </row>
    <row r="48" spans="1:7" ht="60" x14ac:dyDescent="0.25">
      <c r="A48" s="33">
        <v>7</v>
      </c>
      <c r="B48" s="44" t="s">
        <v>10</v>
      </c>
      <c r="C48" s="5" t="s">
        <v>28</v>
      </c>
      <c r="D48" s="6" t="s">
        <v>6</v>
      </c>
      <c r="E48" s="7">
        <v>13</v>
      </c>
      <c r="F48" s="7">
        <v>31455</v>
      </c>
      <c r="G48" s="8">
        <f t="shared" si="1"/>
        <v>408915</v>
      </c>
    </row>
    <row r="49" spans="1:7" ht="60" x14ac:dyDescent="0.25">
      <c r="A49" s="34"/>
      <c r="B49" s="45"/>
      <c r="C49" s="5" t="s">
        <v>25</v>
      </c>
      <c r="D49" s="6" t="s">
        <v>6</v>
      </c>
      <c r="E49" s="7">
        <v>197</v>
      </c>
      <c r="F49" s="7">
        <v>31455</v>
      </c>
      <c r="G49" s="8">
        <f>E49*F49+171</f>
        <v>6196806</v>
      </c>
    </row>
    <row r="50" spans="1:7" ht="62.25" customHeight="1" x14ac:dyDescent="0.25">
      <c r="A50" s="34"/>
      <c r="B50" s="45"/>
      <c r="C50" s="5" t="s">
        <v>26</v>
      </c>
      <c r="D50" s="6" t="s">
        <v>6</v>
      </c>
      <c r="E50" s="7">
        <v>171</v>
      </c>
      <c r="F50" s="7">
        <v>31455</v>
      </c>
      <c r="G50" s="8">
        <f t="shared" si="1"/>
        <v>5378805</v>
      </c>
    </row>
    <row r="51" spans="1:7" ht="24" customHeight="1" x14ac:dyDescent="0.25">
      <c r="A51" s="34"/>
      <c r="B51" s="45"/>
      <c r="C51" s="19" t="s">
        <v>19</v>
      </c>
      <c r="D51" s="6" t="s">
        <v>6</v>
      </c>
      <c r="E51" s="7">
        <v>7</v>
      </c>
      <c r="F51" s="7">
        <v>2550</v>
      </c>
      <c r="G51" s="8">
        <f t="shared" si="1"/>
        <v>17850</v>
      </c>
    </row>
    <row r="52" spans="1:7" ht="21" customHeight="1" x14ac:dyDescent="0.25">
      <c r="A52" s="34"/>
      <c r="B52" s="45"/>
      <c r="C52" s="19" t="s">
        <v>9</v>
      </c>
      <c r="D52" s="6" t="s">
        <v>6</v>
      </c>
      <c r="E52" s="12">
        <v>17</v>
      </c>
      <c r="F52" s="7">
        <v>131555</v>
      </c>
      <c r="G52" s="8">
        <f>E52*F52+1</f>
        <v>2236436</v>
      </c>
    </row>
    <row r="53" spans="1:7" ht="43.5" customHeight="1" x14ac:dyDescent="0.25">
      <c r="A53" s="10"/>
      <c r="B53" s="13"/>
      <c r="C53" s="5" t="s">
        <v>17</v>
      </c>
      <c r="D53" s="6" t="s">
        <v>18</v>
      </c>
      <c r="E53" s="12">
        <v>4</v>
      </c>
      <c r="F53" s="7">
        <v>629061</v>
      </c>
      <c r="G53" s="8">
        <f>E53*F53+1</f>
        <v>2516245</v>
      </c>
    </row>
    <row r="54" spans="1:7" ht="23.25" customHeight="1" x14ac:dyDescent="0.25">
      <c r="A54" s="9"/>
      <c r="B54" s="27" t="s">
        <v>8</v>
      </c>
      <c r="C54" s="27"/>
      <c r="D54" s="27"/>
      <c r="E54" s="27"/>
      <c r="F54" s="7"/>
      <c r="G54" s="28">
        <f>SUM(G48:G53)</f>
        <v>16755057</v>
      </c>
    </row>
    <row r="55" spans="1:7" ht="60" x14ac:dyDescent="0.25">
      <c r="A55" s="33">
        <v>8</v>
      </c>
      <c r="B55" s="44" t="s">
        <v>11</v>
      </c>
      <c r="C55" s="5" t="s">
        <v>24</v>
      </c>
      <c r="D55" s="6" t="s">
        <v>6</v>
      </c>
      <c r="E55" s="7">
        <v>1</v>
      </c>
      <c r="F55" s="7">
        <v>79665</v>
      </c>
      <c r="G55" s="8">
        <f t="shared" si="1"/>
        <v>79665</v>
      </c>
    </row>
    <row r="56" spans="1:7" ht="61.5" customHeight="1" x14ac:dyDescent="0.25">
      <c r="A56" s="34"/>
      <c r="B56" s="45"/>
      <c r="C56" s="5" t="s">
        <v>25</v>
      </c>
      <c r="D56" s="6" t="s">
        <v>6</v>
      </c>
      <c r="E56" s="7">
        <v>27</v>
      </c>
      <c r="F56" s="7">
        <v>79665</v>
      </c>
      <c r="G56" s="8">
        <f>E56*F56+2</f>
        <v>2150957</v>
      </c>
    </row>
    <row r="57" spans="1:7" ht="58.5" customHeight="1" x14ac:dyDescent="0.25">
      <c r="A57" s="34"/>
      <c r="B57" s="45"/>
      <c r="C57" s="5" t="s">
        <v>26</v>
      </c>
      <c r="D57" s="6" t="s">
        <v>6</v>
      </c>
      <c r="E57" s="7">
        <v>25</v>
      </c>
      <c r="F57" s="7">
        <v>79665</v>
      </c>
      <c r="G57" s="8">
        <f t="shared" si="1"/>
        <v>1991625</v>
      </c>
    </row>
    <row r="58" spans="1:7" ht="25.5" customHeight="1" x14ac:dyDescent="0.25">
      <c r="A58" s="34"/>
      <c r="B58" s="45"/>
      <c r="C58" s="19" t="s">
        <v>19</v>
      </c>
      <c r="D58" s="6" t="s">
        <v>6</v>
      </c>
      <c r="E58" s="7">
        <v>4</v>
      </c>
      <c r="F58" s="7">
        <v>2550</v>
      </c>
      <c r="G58" s="8">
        <f t="shared" si="1"/>
        <v>10200</v>
      </c>
    </row>
    <row r="59" spans="1:7" ht="23.25" customHeight="1" x14ac:dyDescent="0.25">
      <c r="A59" s="34"/>
      <c r="B59" s="45"/>
      <c r="C59" s="19" t="s">
        <v>9</v>
      </c>
      <c r="D59" s="6" t="s">
        <v>6</v>
      </c>
      <c r="E59" s="12">
        <v>11</v>
      </c>
      <c r="F59" s="7">
        <v>198469</v>
      </c>
      <c r="G59" s="8">
        <f>E59*F59+1</f>
        <v>2183160</v>
      </c>
    </row>
    <row r="60" spans="1:7" ht="59.25" customHeight="1" x14ac:dyDescent="0.25">
      <c r="A60" s="10"/>
      <c r="B60" s="13"/>
      <c r="C60" s="5" t="s">
        <v>17</v>
      </c>
      <c r="D60" s="6" t="s">
        <v>18</v>
      </c>
      <c r="E60" s="12">
        <v>2</v>
      </c>
      <c r="F60" s="7">
        <v>350363</v>
      </c>
      <c r="G60" s="8">
        <f>E60*F60+1</f>
        <v>700727</v>
      </c>
    </row>
    <row r="61" spans="1:7" ht="28.5" customHeight="1" x14ac:dyDescent="0.25">
      <c r="A61" s="9"/>
      <c r="B61" s="27" t="s">
        <v>8</v>
      </c>
      <c r="C61" s="27"/>
      <c r="D61" s="27"/>
      <c r="E61" s="27"/>
      <c r="F61" s="7"/>
      <c r="G61" s="28">
        <f>SUM(G55:G60)</f>
        <v>7116334</v>
      </c>
    </row>
    <row r="62" spans="1:7" ht="31.5" customHeight="1" x14ac:dyDescent="0.25">
      <c r="A62" s="10">
        <v>9</v>
      </c>
      <c r="B62" s="16" t="s">
        <v>12</v>
      </c>
      <c r="C62" s="19" t="s">
        <v>30</v>
      </c>
      <c r="D62" s="15" t="s">
        <v>6</v>
      </c>
      <c r="E62" s="7">
        <v>91</v>
      </c>
      <c r="F62" s="7">
        <v>61827</v>
      </c>
      <c r="G62" s="8">
        <f>E62*F62-42</f>
        <v>5626215</v>
      </c>
    </row>
    <row r="63" spans="1:7" ht="18.75" customHeight="1" x14ac:dyDescent="0.25">
      <c r="A63" s="9"/>
      <c r="B63" s="29" t="s">
        <v>8</v>
      </c>
      <c r="C63" s="30"/>
      <c r="D63" s="27"/>
      <c r="E63" s="31"/>
      <c r="F63" s="7"/>
      <c r="G63" s="28">
        <f>SUM(G62)</f>
        <v>5626215</v>
      </c>
    </row>
    <row r="64" spans="1:7" ht="34.5" customHeight="1" x14ac:dyDescent="0.25">
      <c r="A64" s="25">
        <v>12</v>
      </c>
      <c r="B64" s="16" t="s">
        <v>13</v>
      </c>
      <c r="C64" s="19" t="s">
        <v>30</v>
      </c>
      <c r="D64" s="15" t="s">
        <v>6</v>
      </c>
      <c r="E64" s="7">
        <v>125</v>
      </c>
      <c r="F64" s="7">
        <v>45633</v>
      </c>
      <c r="G64" s="8">
        <f>E64*F64+10</f>
        <v>5704135</v>
      </c>
    </row>
    <row r="65" spans="1:9" ht="24.75" customHeight="1" x14ac:dyDescent="0.25">
      <c r="A65" s="9"/>
      <c r="B65" s="29" t="s">
        <v>8</v>
      </c>
      <c r="C65" s="30"/>
      <c r="D65" s="27"/>
      <c r="E65" s="31"/>
      <c r="F65" s="7"/>
      <c r="G65" s="28">
        <f>SUM(G64)</f>
        <v>5704135</v>
      </c>
    </row>
    <row r="66" spans="1:9" ht="44.25" customHeight="1" x14ac:dyDescent="0.25">
      <c r="A66" s="24">
        <v>14</v>
      </c>
      <c r="B66" s="26" t="s">
        <v>14</v>
      </c>
      <c r="C66" s="19" t="s">
        <v>31</v>
      </c>
      <c r="D66" s="6" t="s">
        <v>7</v>
      </c>
      <c r="E66" s="7">
        <v>180720</v>
      </c>
      <c r="F66" s="7">
        <v>108.95</v>
      </c>
      <c r="G66" s="8">
        <f>E66*F66+409</f>
        <v>19689853</v>
      </c>
    </row>
    <row r="67" spans="1:9" ht="21" customHeight="1" x14ac:dyDescent="0.25">
      <c r="A67" s="9"/>
      <c r="B67" s="27" t="s">
        <v>8</v>
      </c>
      <c r="C67" s="9"/>
      <c r="D67" s="9"/>
      <c r="E67" s="7"/>
      <c r="F67" s="7"/>
      <c r="G67" s="1">
        <f>SUM(G66:G66)</f>
        <v>19689853</v>
      </c>
    </row>
    <row r="68" spans="1:9" ht="28.5" customHeight="1" x14ac:dyDescent="0.25">
      <c r="A68" s="9"/>
      <c r="B68" s="27" t="s">
        <v>21</v>
      </c>
      <c r="C68" s="9"/>
      <c r="D68" s="9"/>
      <c r="E68" s="7"/>
      <c r="F68" s="7"/>
      <c r="G68" s="1">
        <f>G15+G21+G26+G33+G40+G47+G54+G61+G63+G65+G67</f>
        <v>153595449</v>
      </c>
      <c r="I68" s="2"/>
    </row>
    <row r="69" spans="1:9" ht="17.25" customHeight="1" x14ac:dyDescent="0.25">
      <c r="A69" s="17"/>
      <c r="B69" s="17"/>
      <c r="C69" s="17"/>
      <c r="D69" s="17"/>
      <c r="E69" s="17"/>
      <c r="F69" s="17"/>
      <c r="G69" s="18"/>
    </row>
    <row r="70" spans="1:9" x14ac:dyDescent="0.25">
      <c r="A70" s="17"/>
      <c r="B70" s="3" t="s">
        <v>15</v>
      </c>
      <c r="C70" s="17"/>
      <c r="D70" s="17"/>
      <c r="E70" s="17"/>
      <c r="F70" s="17"/>
      <c r="G70" s="18"/>
    </row>
    <row r="71" spans="1:9" x14ac:dyDescent="0.25">
      <c r="A71" s="17"/>
      <c r="B71" s="3" t="s">
        <v>20</v>
      </c>
      <c r="C71" s="17"/>
      <c r="D71" s="17"/>
      <c r="E71" s="17"/>
      <c r="F71" s="17"/>
      <c r="G71" s="17"/>
    </row>
    <row r="72" spans="1:9" x14ac:dyDescent="0.25">
      <c r="B72" s="3" t="s">
        <v>35</v>
      </c>
      <c r="C72" s="17"/>
      <c r="D72" s="17"/>
      <c r="E72" s="17"/>
    </row>
  </sheetData>
  <mergeCells count="29">
    <mergeCell ref="A55:A59"/>
    <mergeCell ref="B55:B59"/>
    <mergeCell ref="A34:A37"/>
    <mergeCell ref="B34:B37"/>
    <mergeCell ref="A41:A44"/>
    <mergeCell ref="B41:B44"/>
    <mergeCell ref="A48:A52"/>
    <mergeCell ref="B48:B52"/>
    <mergeCell ref="A22:A25"/>
    <mergeCell ref="B22:B25"/>
    <mergeCell ref="A27:A30"/>
    <mergeCell ref="B27:B30"/>
    <mergeCell ref="A16:A19"/>
    <mergeCell ref="B16:B19"/>
    <mergeCell ref="B1:C1"/>
    <mergeCell ref="B5:G5"/>
    <mergeCell ref="A6:G6"/>
    <mergeCell ref="F2:G2"/>
    <mergeCell ref="F1:G1"/>
    <mergeCell ref="F3:G3"/>
    <mergeCell ref="F7:F9"/>
    <mergeCell ref="G7:G9"/>
    <mergeCell ref="A10:A14"/>
    <mergeCell ref="A7:A9"/>
    <mergeCell ref="B7:B9"/>
    <mergeCell ref="C7:C9"/>
    <mergeCell ref="D7:D9"/>
    <mergeCell ref="E7:E9"/>
    <mergeCell ref="B10:B14"/>
  </mergeCells>
  <pageMargins left="0.9055118110236221" right="0.39370078740157483" top="0.55118110236220474" bottom="0.55118110236220474" header="0.11811023622047245" footer="0.11811023622047245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Соломонюк</cp:lastModifiedBy>
  <cp:lastPrinted>2020-12-23T05:50:26Z</cp:lastPrinted>
  <dcterms:created xsi:type="dcterms:W3CDTF">2016-11-24T05:17:33Z</dcterms:created>
  <dcterms:modified xsi:type="dcterms:W3CDTF">2021-03-23T06:59:41Z</dcterms:modified>
</cp:coreProperties>
</file>